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'1.1.'!$D$22:$D$1141</definedName>
    <definedName name="Nomenclatura" localSheetId="2">'1.2. '!$D$5:$D$1134</definedName>
    <definedName name="Print_Area" localSheetId="0">'1.1.'!$A$1:$X$31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'1.1.'!$L$22:$L$65549</definedName>
    <definedName name="НаименованиеПредметаЗакупки">'1.1.'!$D$9</definedName>
    <definedName name="НомерСертификатаИмя">'1.1.'!$J$22:$J$65549</definedName>
    <definedName name="Период" localSheetId="2">'1.2. '!$L$5:$L$20</definedName>
    <definedName name="Период" localSheetId="5">'[1]Коммерческое предложение'!$Q$54:$Q$55</definedName>
    <definedName name="Период">'1.1.'!$Z$26:$Z$27</definedName>
    <definedName name="ТехническиеХарактеристики">'1.1.'!$H$9</definedName>
  </definedNames>
  <calcPr calcId="145621" refMode="R1C1"/>
</workbook>
</file>

<file path=xl/calcChain.xml><?xml version="1.0" encoding="utf-8"?>
<calcChain xmlns="http://schemas.openxmlformats.org/spreadsheetml/2006/main">
  <c r="AG21" i="1" l="1"/>
  <c r="AF21" i="1"/>
  <c r="AE21" i="1"/>
  <c r="AD21" i="1"/>
  <c r="AC21" i="1"/>
  <c r="Y21" i="1"/>
  <c r="V21" i="1"/>
  <c r="W21" i="1" s="1"/>
  <c r="AG20" i="1"/>
  <c r="AF20" i="1"/>
  <c r="AE20" i="1"/>
  <c r="AD20" i="1"/>
  <c r="AC20" i="1"/>
  <c r="Y20" i="1"/>
  <c r="V20" i="1"/>
  <c r="W20" i="1" s="1"/>
  <c r="AG19" i="1"/>
  <c r="AF19" i="1"/>
  <c r="AE19" i="1"/>
  <c r="AD19" i="1"/>
  <c r="AC19" i="1"/>
  <c r="Y19" i="1"/>
  <c r="V19" i="1"/>
  <c r="AB19" i="1" s="1"/>
  <c r="AG18" i="1"/>
  <c r="AF18" i="1"/>
  <c r="AE18" i="1"/>
  <c r="AD18" i="1"/>
  <c r="AC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5" i="1" l="1"/>
  <c r="X15" i="1" s="1"/>
  <c r="Z15" i="1" s="1"/>
  <c r="AH15" i="1" s="1"/>
  <c r="W17" i="1"/>
  <c r="AA17" i="1" s="1"/>
  <c r="AB13" i="1"/>
  <c r="AB16" i="1"/>
  <c r="AB18" i="1"/>
  <c r="X20" i="1"/>
  <c r="Z20" i="1" s="1"/>
  <c r="AH20" i="1" s="1"/>
  <c r="AA20" i="1"/>
  <c r="AA16" i="1"/>
  <c r="X16" i="1"/>
  <c r="Z16" i="1" s="1"/>
  <c r="AH16" i="1" s="1"/>
  <c r="X21" i="1"/>
  <c r="Z21" i="1" s="1"/>
  <c r="AH21" i="1" s="1"/>
  <c r="AA21" i="1"/>
  <c r="X13" i="1"/>
  <c r="Z13" i="1" s="1"/>
  <c r="AH13" i="1" s="1"/>
  <c r="AA13" i="1"/>
  <c r="X12" i="1"/>
  <c r="Z12" i="1" s="1"/>
  <c r="AH12" i="1" s="1"/>
  <c r="AA12" i="1"/>
  <c r="X18" i="1"/>
  <c r="Z18" i="1" s="1"/>
  <c r="AH18" i="1" s="1"/>
  <c r="AA18" i="1"/>
  <c r="AB21" i="1"/>
  <c r="W11" i="1"/>
  <c r="AA15" i="1"/>
  <c r="W19" i="1"/>
  <c r="AB20" i="1"/>
  <c r="W14" i="1"/>
  <c r="AB12" i="1"/>
  <c r="X17" i="1" l="1"/>
  <c r="Z17" i="1" s="1"/>
  <c r="AH17" i="1" s="1"/>
  <c r="AA14" i="1"/>
  <c r="X14" i="1"/>
  <c r="Z14" i="1" s="1"/>
  <c r="AH14" i="1" s="1"/>
  <c r="AA11" i="1"/>
  <c r="X11" i="1"/>
  <c r="Z11" i="1" s="1"/>
  <c r="AH11" i="1" s="1"/>
  <c r="AA19" i="1"/>
  <c r="X19" i="1"/>
  <c r="Z19" i="1" s="1"/>
  <c r="AH19" i="1" s="1"/>
  <c r="E6" i="7" l="1"/>
  <c r="D6" i="7"/>
  <c r="F6" i="7"/>
  <c r="G6" i="7"/>
  <c r="B3" i="2" l="1"/>
  <c r="D3" i="4"/>
  <c r="F3" i="6"/>
  <c r="H5" i="1" l="1"/>
  <c r="H4" i="1"/>
  <c r="H3" i="1" l="1"/>
  <c r="H7" i="1" l="1"/>
  <c r="H1" i="1" l="1"/>
  <c r="AH8" i="1" l="1"/>
  <c r="M4" i="6"/>
  <c r="N4" i="6" s="1"/>
  <c r="X23" i="1"/>
  <c r="X24" i="1"/>
  <c r="X22" i="1" l="1"/>
  <c r="H2" i="1" l="1"/>
</calcChain>
</file>

<file path=xl/sharedStrings.xml><?xml version="1.0" encoding="utf-8"?>
<sst xmlns="http://schemas.openxmlformats.org/spreadsheetml/2006/main" count="418" uniqueCount="225">
  <si>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</si>
  <si>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</si>
  <si>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</si>
  <si>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</si>
  <si>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</si>
  <si>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</si>
  <si>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</si>
  <si>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</si>
  <si>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</si>
  <si>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</si>
  <si>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</si>
  <si>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</si>
  <si>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</si>
  <si>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</si>
  <si>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</si>
  <si>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</si>
  <si>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</si>
  <si>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</si>
  <si>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</si>
  <si>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</si>
  <si>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</si>
  <si>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</si>
  <si>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</si>
  <si>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</si>
  <si>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</si>
  <si>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</si>
  <si>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</si>
  <si>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</si>
  <si>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</si>
  <si>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</si>
  <si>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</si>
  <si>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</si>
  <si>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</si>
  <si>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</si>
  <si>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</si>
  <si>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</si>
  <si>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</si>
  <si>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</si>
  <si>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</si>
  <si>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</si>
  <si>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</si>
  <si>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</si>
  <si>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</si>
  <si>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</si>
  <si>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</si>
  <si>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</si>
  <si>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</si>
  <si>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</si>
  <si>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</si>
  <si>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</si>
  <si>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</si>
  <si>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</si>
  <si>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</si>
  <si>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</si>
  <si>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</si>
  <si>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</si>
  <si>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</si>
  <si>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</si>
  <si>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</si>
  <si>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</si>
  <si>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</si>
  <si>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</si>
  <si>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</si>
  <si>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</si>
  <si>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</si>
  <si>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</si>
  <si>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</si>
  <si>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</si>
  <si>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</si>
  <si>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</si>
  <si>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</si>
  <si>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</si>
  <si>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</si>
  <si>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</si>
  <si>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</si>
  <si>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</si>
  <si>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</si>
  <si>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</si>
  <si>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</si>
  <si>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</si>
  <si>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</si>
  <si>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</si>
  <si>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</si>
  <si>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</si>
  <si>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</si>
  <si>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</si>
  <si>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</si>
  <si>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</si>
  <si>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</si>
  <si>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</si>
  <si>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</si>
  <si>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</si>
  <si>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</si>
  <si>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</si>
  <si>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</si>
  <si>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</si>
  <si>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</si>
  <si>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</si>
  <si>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</si>
  <si>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</si>
  <si>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</si>
  <si>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</si>
  <si>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</si>
  <si>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</si>
  <si>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</si>
  <si>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</si>
  <si>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</si>
  <si>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</si>
  <si>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</si>
  <si>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</si>
  <si>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</si>
  <si>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</si>
  <si>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</si>
  <si>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</si>
  <si>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</si>
  <si>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</si>
  <si>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</si>
  <si>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</si>
  <si>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</si>
  <si>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</si>
  <si>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</si>
  <si>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</si>
  <si>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</si>
  <si>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</si>
  <si>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</si>
  <si>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</si>
  <si>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</si>
  <si>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</si>
  <si>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</si>
  <si>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</si>
  <si>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</si>
  <si>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</si>
  <si>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</si>
  <si>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</si>
  <si>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</si>
  <si>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</si>
  <si>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</si>
  <si>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</si>
  <si>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</si>
  <si>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</si>
  <si>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</si>
  <si>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</si>
  <si>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</si>
  <si>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</si>
  <si>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</si>
  <si>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</si>
  <si>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</si>
  <si>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</si>
  <si>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</si>
  <si>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</si>
  <si>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</si>
  <si>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</si>
  <si>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</si>
  <si>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</si>
  <si>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</si>
  <si>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</si>
  <si>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</si>
  <si>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</si>
  <si>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</si>
  <si>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</si>
  <si>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</si>
  <si>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</si>
  <si>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</si>
  <si>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</si>
  <si>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</si>
  <si>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</si>
  <si>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</si>
  <si>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</si>
  <si>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</si>
  <si>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</si>
  <si>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</si>
  <si>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</si>
  <si>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</si>
  <si>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</si>
  <si>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</si>
  <si>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</si>
  <si>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</si>
  <si>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</si>
  <si>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</si>
  <si>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</si>
  <si>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</si>
  <si>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</si>
  <si>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</si>
  <si>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</si>
  <si>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</si>
  <si>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</si>
  <si>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</si>
  <si>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</si>
  <si>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</si>
  <si>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</si>
  <si>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</si>
  <si>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</si>
  <si>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</si>
  <si>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bf075aca-e28b-4708-914a-4049b721184c</t>
  </si>
  <si>
    <t>Комплект для ремонта изоляции труб ТИАЛ</t>
  </si>
  <si>
    <t>Укажите номер сертификата или выберите &lt;&lt;Нет&gt;&gt;</t>
  </si>
  <si>
    <t>Комплект</t>
  </si>
  <si>
    <t>10329</t>
  </si>
  <si>
    <t>АО "Газпром газораспределение Белгород"</t>
  </si>
  <si>
    <t>308017, г. Белгород, ул. Разуменская, 1 (Территория  базы ГНС)</t>
  </si>
  <si>
    <t>Иное</t>
  </si>
  <si>
    <t>48a0bbdd-68e9-40e1-806d-535613ef1b81</t>
  </si>
  <si>
    <t>Манжета ТИАЛ-М D159хB450хS1.4мм</t>
  </si>
  <si>
    <t>97636c59-099a-4a7a-b9af-3de269386688</t>
  </si>
  <si>
    <t>Пластина замковая ТИАЛ-ЗП/B455 X S125мм</t>
  </si>
  <si>
    <t>Штука</t>
  </si>
  <si>
    <t>11879ed3-7073-4318-99c1-7231690e73c5</t>
  </si>
  <si>
    <t>Манжета ТИАЛ-М/D219 X B450 X S1,8мм</t>
  </si>
  <si>
    <t>b46e0433-9f2a-4cb6-ab7f-b3a83e61670f</t>
  </si>
  <si>
    <t>Лента изол.ТИАЛ-Л/B112,5 X S1,8мм</t>
  </si>
  <si>
    <t>Рулон</t>
  </si>
  <si>
    <t>d9a69aff-d664-488b-a980-b8c17bd9b7e6</t>
  </si>
  <si>
    <t>Манжета ТИАЛ-М/D57 X B450 X S1,8мм</t>
  </si>
  <si>
    <t>3147ebd4-011d-4322-b333-2ba354d8170e</t>
  </si>
  <si>
    <t>Манжета ТИАЛ-М/D89 X B450 X S1,8мм</t>
  </si>
  <si>
    <t>08df3a69-e8e0-4c19-af45-2514c34e43ad</t>
  </si>
  <si>
    <t>Манжета ТИАЛ-М/D108 X B450 X S1,8мм</t>
  </si>
  <si>
    <t>d1703934-b652-405c-8b24-6cfd695646d8</t>
  </si>
  <si>
    <t>Лента изоляционная</t>
  </si>
  <si>
    <t>437c98bf-68a7-4038-8a68-4ed3a5f46929</t>
  </si>
  <si>
    <t>4535382e-b858-402a-adec-6208b7ddd5c8</t>
  </si>
  <si>
    <t>Лента изоляционная ТИАЛ-Л/B75хS1,8мм</t>
  </si>
  <si>
    <t>4612ee90-bce2-4c52-96fc-dc0f0c1f61c2</t>
  </si>
  <si>
    <t>c0391089-4e0b-4fa8-8234-6455a4676e1c</t>
  </si>
  <si>
    <t>0b1c133b-792a-11e8-826c-005056b8f04c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</si>
</sst>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224</v>
      </c>
      <c r="B4" s="90"/>
      <c r="C4" s="90"/>
      <c r="D4" s="90">
        <v>162932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IF(SUM(AH9:AH35)*100/MAX(SUM(Z10:Z32),1)&lt;50,"В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7774</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5605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1" si="0">X11</f>
        <v>0</v>
      </c>
      <c r="AA11" s="186">
        <f t="shared" ref="AA11:AA21" si="1">W11</f>
        <v>0</v>
      </c>
      <c r="AB11" s="186">
        <f t="shared" ref="AB11:AB21" si="2">V11</f>
        <v>0</v>
      </c>
      <c r="AC11" s="187">
        <f t="shared" ref="AC11:AC2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8062</v>
      </c>
      <c r="D12" s="175" t="s">
        <v>202</v>
      </c>
      <c r="E12" s="176" t="s">
        <v>85</v>
      </c>
      <c r="F12" s="177" t="s">
        <v>85</v>
      </c>
      <c r="G12" s="178" t="s">
        <v>128</v>
      </c>
      <c r="H12" s="178" t="s">
        <v>128</v>
      </c>
      <c r="I12" s="179"/>
      <c r="J12" s="180" t="s">
        <v>195</v>
      </c>
      <c r="K12" s="174" t="s">
        <v>196</v>
      </c>
      <c r="L12" s="174">
        <v>35</v>
      </c>
      <c r="M12" s="174" t="s">
        <v>197</v>
      </c>
      <c r="N12" s="181">
        <v>35</v>
      </c>
      <c r="O12" s="174" t="s">
        <v>198</v>
      </c>
      <c r="P12" s="174" t="s">
        <v>199</v>
      </c>
      <c r="Q12" s="177" t="s">
        <v>200</v>
      </c>
      <c r="R12" s="182">
        <v>9065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8050</v>
      </c>
      <c r="D13" s="175" t="s">
        <v>204</v>
      </c>
      <c r="E13" s="176" t="s">
        <v>85</v>
      </c>
      <c r="F13" s="177" t="s">
        <v>85</v>
      </c>
      <c r="G13" s="178" t="s">
        <v>128</v>
      </c>
      <c r="H13" s="178" t="s">
        <v>128</v>
      </c>
      <c r="I13" s="179"/>
      <c r="J13" s="180" t="s">
        <v>195</v>
      </c>
      <c r="K13" s="174" t="s">
        <v>205</v>
      </c>
      <c r="L13" s="174">
        <v>26</v>
      </c>
      <c r="M13" s="174" t="s">
        <v>197</v>
      </c>
      <c r="N13" s="181">
        <v>26</v>
      </c>
      <c r="O13" s="174" t="s">
        <v>198</v>
      </c>
      <c r="P13" s="174" t="s">
        <v>199</v>
      </c>
      <c r="Q13" s="177" t="s">
        <v>200</v>
      </c>
      <c r="R13" s="182">
        <v>1716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206</v>
      </c>
      <c r="B14" s="174">
        <v>4</v>
      </c>
      <c r="C14" s="174">
        <v>8021</v>
      </c>
      <c r="D14" s="175" t="s">
        <v>207</v>
      </c>
      <c r="E14" s="176" t="s">
        <v>85</v>
      </c>
      <c r="F14" s="177" t="s">
        <v>85</v>
      </c>
      <c r="G14" s="178" t="s">
        <v>128</v>
      </c>
      <c r="H14" s="178" t="s">
        <v>128</v>
      </c>
      <c r="I14" s="179"/>
      <c r="J14" s="180" t="s">
        <v>195</v>
      </c>
      <c r="K14" s="174" t="s">
        <v>196</v>
      </c>
      <c r="L14" s="174">
        <v>10</v>
      </c>
      <c r="M14" s="174" t="s">
        <v>197</v>
      </c>
      <c r="N14" s="181">
        <v>10</v>
      </c>
      <c r="O14" s="174" t="s">
        <v>198</v>
      </c>
      <c r="P14" s="174" t="s">
        <v>199</v>
      </c>
      <c r="Q14" s="177" t="s">
        <v>200</v>
      </c>
      <c r="R14" s="182">
        <v>3375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208</v>
      </c>
      <c r="B15" s="174">
        <v>5</v>
      </c>
      <c r="C15" s="174">
        <v>7892</v>
      </c>
      <c r="D15" s="175" t="s">
        <v>209</v>
      </c>
      <c r="E15" s="176" t="s">
        <v>85</v>
      </c>
      <c r="F15" s="177" t="s">
        <v>85</v>
      </c>
      <c r="G15" s="178" t="s">
        <v>128</v>
      </c>
      <c r="H15" s="178" t="s">
        <v>128</v>
      </c>
      <c r="I15" s="179"/>
      <c r="J15" s="180" t="s">
        <v>195</v>
      </c>
      <c r="K15" s="174" t="s">
        <v>210</v>
      </c>
      <c r="L15" s="174">
        <v>7</v>
      </c>
      <c r="M15" s="174" t="s">
        <v>197</v>
      </c>
      <c r="N15" s="181">
        <v>7</v>
      </c>
      <c r="O15" s="174" t="s">
        <v>198</v>
      </c>
      <c r="P15" s="174" t="s">
        <v>199</v>
      </c>
      <c r="Q15" s="177" t="s">
        <v>200</v>
      </c>
      <c r="R15" s="182">
        <v>16275</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211</v>
      </c>
      <c r="B16" s="174">
        <v>6</v>
      </c>
      <c r="C16" s="174">
        <v>8029</v>
      </c>
      <c r="D16" s="175" t="s">
        <v>212</v>
      </c>
      <c r="E16" s="176" t="s">
        <v>85</v>
      </c>
      <c r="F16" s="177" t="s">
        <v>85</v>
      </c>
      <c r="G16" s="178" t="s">
        <v>128</v>
      </c>
      <c r="H16" s="178" t="s">
        <v>128</v>
      </c>
      <c r="I16" s="179"/>
      <c r="J16" s="180" t="s">
        <v>195</v>
      </c>
      <c r="K16" s="174" t="s">
        <v>196</v>
      </c>
      <c r="L16" s="174">
        <v>28</v>
      </c>
      <c r="M16" s="174" t="s">
        <v>197</v>
      </c>
      <c r="N16" s="181">
        <v>28</v>
      </c>
      <c r="O16" s="174" t="s">
        <v>198</v>
      </c>
      <c r="P16" s="174" t="s">
        <v>199</v>
      </c>
      <c r="Q16" s="177" t="s">
        <v>200</v>
      </c>
      <c r="R16" s="182">
        <v>5950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213</v>
      </c>
      <c r="B17" s="174">
        <v>7</v>
      </c>
      <c r="C17" s="174">
        <v>8034</v>
      </c>
      <c r="D17" s="175" t="s">
        <v>214</v>
      </c>
      <c r="E17" s="176" t="s">
        <v>85</v>
      </c>
      <c r="F17" s="177" t="s">
        <v>85</v>
      </c>
      <c r="G17" s="178" t="s">
        <v>128</v>
      </c>
      <c r="H17" s="178" t="s">
        <v>128</v>
      </c>
      <c r="I17" s="179"/>
      <c r="J17" s="180" t="s">
        <v>195</v>
      </c>
      <c r="K17" s="174" t="s">
        <v>196</v>
      </c>
      <c r="L17" s="174">
        <v>92</v>
      </c>
      <c r="M17" s="174" t="s">
        <v>197</v>
      </c>
      <c r="N17" s="181">
        <v>92</v>
      </c>
      <c r="O17" s="174" t="s">
        <v>198</v>
      </c>
      <c r="P17" s="174" t="s">
        <v>199</v>
      </c>
      <c r="Q17" s="177" t="s">
        <v>200</v>
      </c>
      <c r="R17" s="182">
        <v>20474.599999999999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215</v>
      </c>
      <c r="B18" s="174">
        <v>8</v>
      </c>
      <c r="C18" s="174">
        <v>8012</v>
      </c>
      <c r="D18" s="175" t="s">
        <v>216</v>
      </c>
      <c r="E18" s="176" t="s">
        <v>85</v>
      </c>
      <c r="F18" s="177" t="s">
        <v>85</v>
      </c>
      <c r="G18" s="178" t="s">
        <v>128</v>
      </c>
      <c r="H18" s="178" t="s">
        <v>128</v>
      </c>
      <c r="I18" s="179"/>
      <c r="J18" s="180" t="s">
        <v>195</v>
      </c>
      <c r="K18" s="174" t="s">
        <v>196</v>
      </c>
      <c r="L18" s="174">
        <v>86</v>
      </c>
      <c r="M18" s="174" t="s">
        <v>197</v>
      </c>
      <c r="N18" s="181">
        <v>86</v>
      </c>
      <c r="O18" s="174" t="s">
        <v>198</v>
      </c>
      <c r="P18" s="174" t="s">
        <v>199</v>
      </c>
      <c r="Q18" s="177" t="s">
        <v>200</v>
      </c>
      <c r="R18" s="182">
        <v>21109.56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217</v>
      </c>
      <c r="B19" s="174">
        <v>9</v>
      </c>
      <c r="C19" s="174">
        <v>7909</v>
      </c>
      <c r="D19" s="175" t="s">
        <v>218</v>
      </c>
      <c r="E19" s="176" t="s">
        <v>85</v>
      </c>
      <c r="F19" s="177" t="s">
        <v>85</v>
      </c>
      <c r="G19" s="178" t="s">
        <v>128</v>
      </c>
      <c r="H19" s="178" t="s">
        <v>128</v>
      </c>
      <c r="I19" s="179"/>
      <c r="J19" s="180" t="s">
        <v>195</v>
      </c>
      <c r="K19" s="174" t="s">
        <v>210</v>
      </c>
      <c r="L19" s="174">
        <v>1</v>
      </c>
      <c r="M19" s="174" t="s">
        <v>197</v>
      </c>
      <c r="N19" s="181">
        <v>20</v>
      </c>
      <c r="O19" s="174" t="s">
        <v>198</v>
      </c>
      <c r="P19" s="174" t="s">
        <v>199</v>
      </c>
      <c r="Q19" s="177" t="s">
        <v>200</v>
      </c>
      <c r="R19" s="182">
        <v>4650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219</v>
      </c>
      <c r="B20" s="174">
        <v>10</v>
      </c>
      <c r="C20" s="174">
        <v>7909</v>
      </c>
      <c r="D20" s="175" t="s">
        <v>218</v>
      </c>
      <c r="E20" s="176" t="s">
        <v>85</v>
      </c>
      <c r="F20" s="177" t="s">
        <v>85</v>
      </c>
      <c r="G20" s="178" t="s">
        <v>128</v>
      </c>
      <c r="H20" s="178" t="s">
        <v>128</v>
      </c>
      <c r="I20" s="179"/>
      <c r="J20" s="180" t="s">
        <v>195</v>
      </c>
      <c r="K20" s="174" t="s">
        <v>210</v>
      </c>
      <c r="L20" s="174">
        <v>1</v>
      </c>
      <c r="M20" s="174" t="s">
        <v>197</v>
      </c>
      <c r="N20" s="181">
        <v>20</v>
      </c>
      <c r="O20" s="174" t="s">
        <v>198</v>
      </c>
      <c r="P20" s="174" t="s">
        <v>199</v>
      </c>
      <c r="Q20" s="177" t="s">
        <v>200</v>
      </c>
      <c r="R20" s="182">
        <v>3104</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220</v>
      </c>
      <c r="B21" s="174">
        <v>11</v>
      </c>
      <c r="C21" s="174">
        <v>7909</v>
      </c>
      <c r="D21" s="175" t="s">
        <v>221</v>
      </c>
      <c r="E21" s="176" t="s">
        <v>85</v>
      </c>
      <c r="F21" s="177" t="s">
        <v>85</v>
      </c>
      <c r="G21" s="178" t="s">
        <v>128</v>
      </c>
      <c r="H21" s="178" t="s">
        <v>128</v>
      </c>
      <c r="I21" s="179"/>
      <c r="J21" s="180" t="s">
        <v>195</v>
      </c>
      <c r="K21" s="174" t="s">
        <v>210</v>
      </c>
      <c r="L21" s="174">
        <v>18</v>
      </c>
      <c r="M21" s="174" t="s">
        <v>197</v>
      </c>
      <c r="N21" s="181">
        <v>20</v>
      </c>
      <c r="O21" s="174" t="s">
        <v>198</v>
      </c>
      <c r="P21" s="174" t="s">
        <v>199</v>
      </c>
      <c r="Q21" s="177" t="s">
        <v>200</v>
      </c>
      <c r="R21" s="182">
        <v>28080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25">
      <c r="A22" s="138" t="s">
        <v>114</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SUM(Z8:Z31)</f>
        <v>0</v>
      </c>
      <c r="Y22" s="86"/>
      <c r="Z22" s="85"/>
      <c r="AA22" s="85"/>
      <c r="AB22" s="85"/>
      <c r="AC22" s="85"/>
    </row>
    <row r="23" spans="1:35" ht="50.1" customHeight="1" x14ac:dyDescent="0.25">
      <c r="A23" s="140" t="s">
        <v>115</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SUM(AB10:AB24)</f>
        <v>0</v>
      </c>
      <c r="Y23" s="86"/>
      <c r="Z23" s="85"/>
      <c r="AA23" s="85"/>
      <c r="AB23" s="85"/>
      <c r="AC23" s="85"/>
    </row>
    <row r="24" spans="1:35" ht="50.1" customHeight="1" x14ac:dyDescent="0.25">
      <c r="A24" s="140" t="s">
        <v>81</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SUM(AA:AA)</f>
        <v>0</v>
      </c>
      <c r="Y24" s="86"/>
      <c r="Z24" s="85"/>
      <c r="AA24" s="85"/>
      <c r="AB24" s="85"/>
      <c r="AC24" s="85"/>
    </row>
    <row r="25" spans="1:35" ht="50.1" customHeight="1" x14ac:dyDescent="0.25">
      <c r="B25" s="58" t="s">
        <v>55</v>
      </c>
      <c r="C25" s="17"/>
      <c r="D25" s="77"/>
      <c r="E25" s="77"/>
      <c r="F25" s="77"/>
      <c r="G25" s="77"/>
      <c r="H25" s="77"/>
      <c r="I25" s="78"/>
      <c r="J25" s="78"/>
      <c r="K25" s="78"/>
      <c r="L25" s="78"/>
      <c r="M25" s="78"/>
      <c r="N25" s="78"/>
      <c r="O25" s="78"/>
      <c r="P25" s="78"/>
      <c r="Q25" s="78"/>
      <c r="R25" s="78"/>
      <c r="S25" s="79"/>
      <c r="T25" s="79"/>
      <c r="U25" s="79"/>
      <c r="V25" s="79"/>
      <c r="W25" s="79"/>
      <c r="X25" s="80"/>
      <c r="Y25" s="80"/>
    </row>
    <row r="26" spans="1:35" ht="50.1" customHeight="1" x14ac:dyDescent="0.25">
      <c r="B26" s="58" t="s">
        <v>56</v>
      </c>
      <c r="D26" s="81"/>
      <c r="E26" s="81"/>
      <c r="F26" s="81"/>
      <c r="G26" s="81"/>
      <c r="H26" s="81"/>
      <c r="I26" s="76"/>
      <c r="J26" s="76"/>
      <c r="K26" s="76"/>
      <c r="L26" s="76"/>
      <c r="M26" s="76"/>
      <c r="N26" s="76"/>
      <c r="O26" s="76"/>
      <c r="P26" s="76"/>
      <c r="Q26" s="76"/>
      <c r="R26" s="76"/>
      <c r="S26" s="82"/>
      <c r="T26" s="82"/>
      <c r="U26" s="82"/>
      <c r="V26" s="82"/>
      <c r="W26" s="82"/>
      <c r="X26" s="83"/>
      <c r="Y26" s="83"/>
    </row>
    <row r="27" spans="1:35" ht="50.1" customHeight="1" x14ac:dyDescent="0.25">
      <c r="H27" s="19"/>
      <c r="I27" s="18"/>
      <c r="J27" s="18"/>
      <c r="S27" s="21"/>
      <c r="T27" s="21"/>
      <c r="U27" s="21"/>
      <c r="V27" s="21"/>
      <c r="W27" s="21"/>
      <c r="X27" s="10"/>
      <c r="Y27" s="10"/>
    </row>
    <row r="28" spans="1:35" ht="50.1" customHeight="1" x14ac:dyDescent="0.25">
      <c r="A28" s="13"/>
      <c r="B28" s="13"/>
      <c r="C28" s="13"/>
      <c r="D28" s="1" t="s">
        <v>22</v>
      </c>
      <c r="E28" s="38"/>
      <c r="F28" s="38"/>
      <c r="G28" s="37"/>
      <c r="H28" s="76" t="s">
        <v>69</v>
      </c>
      <c r="I28" s="19"/>
      <c r="J28" s="20"/>
      <c r="K28" s="14"/>
      <c r="L28" s="14"/>
      <c r="M28" s="14"/>
      <c r="N28" s="14"/>
      <c r="O28" s="14"/>
      <c r="P28" s="14"/>
      <c r="Q28" s="14"/>
      <c r="R28" s="14"/>
      <c r="S28" s="20"/>
      <c r="T28" s="20"/>
      <c r="U28" s="20"/>
      <c r="V28" s="20"/>
      <c r="W28" s="20"/>
      <c r="X28" s="14"/>
      <c r="Y28" s="14"/>
      <c r="Z28" s="72"/>
    </row>
    <row r="29" spans="1:35" ht="50.1" customHeight="1" x14ac:dyDescent="0.25">
      <c r="D29" s="37" t="s">
        <v>8</v>
      </c>
      <c r="E29" s="1"/>
      <c r="F29" s="1"/>
      <c r="G29" s="1"/>
      <c r="H29" s="18"/>
      <c r="I29" s="19"/>
      <c r="J29" s="18"/>
      <c r="S29" s="22"/>
      <c r="T29" s="22"/>
      <c r="U29" s="22"/>
      <c r="V29" s="22"/>
      <c r="W29" s="22"/>
    </row>
    <row r="30" spans="1:35" ht="50.1" customHeight="1" x14ac:dyDescent="0.25">
      <c r="D30" s="1" t="s">
        <v>9</v>
      </c>
      <c r="E30" s="1"/>
      <c r="F30" s="1"/>
      <c r="G30" s="1"/>
      <c r="H30" s="18"/>
      <c r="I30" s="19"/>
      <c r="J30" s="18"/>
      <c r="S30" s="22"/>
      <c r="T30" s="22"/>
      <c r="U30" s="22"/>
      <c r="V30" s="22"/>
      <c r="W30" s="22"/>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8:G28" name="Диапазон4"/>
    <protectedRange sqref="D29" name="Диапазон5"/>
    <protectedRange sqref="Q11:Q21" name="ППРФ925_1"/>
    <protectedRange sqref="I11:J21" name="Диапазон2_1_2"/>
    <protectedRange sqref="S11:T21" name="Диапазон3_1_1"/>
    <protectedRange sqref="G11:G21" name="Диапазон2_1_1_2"/>
    <protectedRange sqref="H11:H21" name="Диапазон2_1_1_1_1"/>
    <protectedRange sqref="F11:F21" name="Диапазон8_1"/>
  </protectedRanges>
  <mergeCells count="15">
    <mergeCell ref="H5:X5"/>
    <mergeCell ref="A22:W22"/>
    <mergeCell ref="A23:W23"/>
    <mergeCell ref="A24:W24"/>
    <mergeCell ref="AJ1:AN2"/>
    <mergeCell ref="AD8:AG8"/>
    <mergeCell ref="H1:P1"/>
    <mergeCell ref="B3:D3"/>
    <mergeCell ref="B6:D6"/>
    <mergeCell ref="E6:L6"/>
    <mergeCell ref="H2:P2"/>
    <mergeCell ref="F8:X8"/>
    <mergeCell ref="H3:P3"/>
    <mergeCell ref="H4:X4"/>
    <mergeCell ref="H7:P7"/>
  </mergeCells>
  <conditionalFormatting sqref="S11:S21">
    <cfRule type="expression" dxfId="0" priority="1">
      <formula>S11&gt;IF(#REF!=0,S11,#REF!)</formula>
    </cfRule>
  </conditionalFormatting>
  <dataValidations count="5">
    <dataValidation type="list" allowBlank="1" showInputMessage="1" showErrorMessage="1" sqref="Q11:Q21">
      <formula1>$AJ$5:$AK$5</formula1>
    </dataValidation>
    <dataValidation type="list" sqref="G11:H2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1">
      <formula1>$AJ$3:$AL$3</formula1>
    </dataValidation>
    <dataValidation type="list" sqref="J11:J2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162932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162932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162932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2018-06-26T10:21:22Z</dcterms:modified>
  <cp:contentStatus>v2017_1</cp:contentStatus>
</cp:coreProperties>
</file>